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<sst xmlns="http://schemas.openxmlformats.org/spreadsheetml/2006/main" count="59" uniqueCount="59">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</sst>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H2" sqref="H2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0.25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114134752.45999999</v>
      </c>
      <c r="G7" s="1"/>
    </row>
    <row r="8" spans="1:7" ht="18" customHeight="1" thickBot="1" x14ac:dyDescent="0.3">
      <c r="A8" s="47" t="s">
        <v>29</v>
      </c>
      <c r="B8" s="48"/>
      <c r="C8" s="5"/>
      <c r="D8" s="43" t="s">
        <v>6</v>
      </c>
      <c r="E8" s="44"/>
      <c r="F8" s="16">
        <f>F9+F10+F11+F13+F14+F12</f>
        <v>11962272.33</v>
      </c>
      <c r="G8" s="1"/>
    </row>
    <row r="9" spans="1:7" ht="17.25" customHeight="1" thickBot="1" x14ac:dyDescent="0.3">
      <c r="A9" s="45" t="s">
        <v>30</v>
      </c>
      <c r="B9" s="46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 x14ac:dyDescent="0.3">
      <c r="A10" s="45" t="s">
        <v>31</v>
      </c>
      <c r="B10" s="46"/>
      <c r="C10" s="6">
        <v>100</v>
      </c>
      <c r="D10" s="37" t="s">
        <v>8</v>
      </c>
      <c r="E10" s="38"/>
      <c r="F10" s="14">
        <v>4341000</v>
      </c>
      <c r="G10" s="1"/>
    </row>
    <row r="11" spans="1:7" ht="18.75" customHeight="1" thickBot="1" x14ac:dyDescent="0.3">
      <c r="A11" s="45" t="s">
        <v>32</v>
      </c>
      <c r="B11" s="46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5" t="s">
        <v>33</v>
      </c>
      <c r="B13" s="46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5" t="s">
        <v>34</v>
      </c>
      <c r="B14" s="46"/>
      <c r="C14" s="6"/>
      <c r="D14" s="37" t="s">
        <v>11</v>
      </c>
      <c r="E14" s="38"/>
      <c r="F14" s="14">
        <f>F15+F17+F16</f>
        <v>5537902.3300000001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4894385.33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7" t="s">
        <v>35</v>
      </c>
      <c r="B18" s="48"/>
      <c r="C18" s="5"/>
      <c r="D18" s="43" t="s">
        <v>12</v>
      </c>
      <c r="E18" s="44"/>
      <c r="F18" s="27">
        <f>F19</f>
        <v>355290</v>
      </c>
      <c r="G18" s="1"/>
    </row>
    <row r="19" spans="1:7" ht="19.5" customHeight="1" thickBot="1" x14ac:dyDescent="0.3">
      <c r="A19" s="45" t="s">
        <v>36</v>
      </c>
      <c r="B19" s="46"/>
      <c r="C19" s="6">
        <v>100</v>
      </c>
      <c r="D19" s="37" t="s">
        <v>13</v>
      </c>
      <c r="E19" s="38"/>
      <c r="F19" s="28">
        <v>355290</v>
      </c>
      <c r="G19" s="1"/>
    </row>
    <row r="20" spans="1:7" ht="33.75" customHeight="1" thickBot="1" x14ac:dyDescent="0.3">
      <c r="A20" s="47" t="s">
        <v>37</v>
      </c>
      <c r="B20" s="48"/>
      <c r="C20" s="5"/>
      <c r="D20" s="43" t="s">
        <v>14</v>
      </c>
      <c r="E20" s="44"/>
      <c r="F20" s="16">
        <f>F21+F22</f>
        <v>348316.47</v>
      </c>
      <c r="G20" s="1"/>
    </row>
    <row r="21" spans="1:7" ht="47.25" customHeight="1" thickBot="1" x14ac:dyDescent="0.3">
      <c r="A21" s="45" t="s">
        <v>38</v>
      </c>
      <c r="B21" s="46"/>
      <c r="C21" s="6">
        <v>200</v>
      </c>
      <c r="D21" s="37" t="s">
        <v>15</v>
      </c>
      <c r="E21" s="38"/>
      <c r="F21" s="14">
        <v>248316.47</v>
      </c>
      <c r="G21" s="1"/>
    </row>
    <row r="22" spans="1:7" ht="16.5" customHeight="1" thickBot="1" x14ac:dyDescent="0.3">
      <c r="A22" s="45" t="s">
        <v>39</v>
      </c>
      <c r="B22" s="46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7" t="s">
        <v>40</v>
      </c>
      <c r="B23" s="48"/>
      <c r="C23" s="5"/>
      <c r="D23" s="43" t="s">
        <v>17</v>
      </c>
      <c r="E23" s="44"/>
      <c r="F23" s="16">
        <f>F27+F24</f>
        <v>42018016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41998016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6976604.2000000002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 x14ac:dyDescent="0.3">
      <c r="A27" s="45" t="s">
        <v>42</v>
      </c>
      <c r="B27" s="46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7" t="s">
        <v>43</v>
      </c>
      <c r="B28" s="48"/>
      <c r="C28" s="5"/>
      <c r="D28" s="43" t="s">
        <v>19</v>
      </c>
      <c r="E28" s="44"/>
      <c r="F28" s="16">
        <f>F29+F32+F33+F36</f>
        <v>56982419.659999996</v>
      </c>
      <c r="G28" s="1"/>
    </row>
    <row r="29" spans="1:7" ht="16.5" customHeight="1" thickBot="1" x14ac:dyDescent="0.3">
      <c r="A29" s="45" t="s">
        <v>44</v>
      </c>
      <c r="B29" s="46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5" t="s">
        <v>45</v>
      </c>
      <c r="B32" s="46"/>
      <c r="C32" s="6">
        <v>800</v>
      </c>
      <c r="D32" s="37" t="s">
        <v>21</v>
      </c>
      <c r="E32" s="38"/>
      <c r="F32" s="14">
        <v>1860000</v>
      </c>
      <c r="G32" s="1"/>
    </row>
    <row r="33" spans="1:7" s="18" customFormat="1" ht="16.5" customHeight="1" thickBot="1" x14ac:dyDescent="0.3">
      <c r="A33" s="45" t="s">
        <v>47</v>
      </c>
      <c r="B33" s="46"/>
      <c r="C33" s="6">
        <v>200</v>
      </c>
      <c r="D33" s="37" t="s">
        <v>26</v>
      </c>
      <c r="E33" s="38"/>
      <c r="F33" s="14">
        <f>F34+F35</f>
        <v>46862626.119999997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6936274.79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39926351.329999998</v>
      </c>
      <c r="G35" s="1"/>
    </row>
    <row r="36" spans="1:7" s="18" customFormat="1" ht="16.5" customHeight="1" thickBot="1" x14ac:dyDescent="0.3">
      <c r="A36" s="45" t="s">
        <v>46</v>
      </c>
      <c r="B36" s="46"/>
      <c r="C36" s="6"/>
      <c r="D36" s="37" t="s">
        <v>27</v>
      </c>
      <c r="E36" s="38"/>
      <c r="F36" s="14">
        <f>F37+F38+F39</f>
        <v>7939793.54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1047907.54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100000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100000</v>
      </c>
      <c r="G41" s="1"/>
    </row>
    <row r="42" spans="1:7" ht="18" customHeight="1" thickBot="1" x14ac:dyDescent="0.3">
      <c r="A42" s="47">
        <v>10</v>
      </c>
      <c r="B42" s="48"/>
      <c r="C42" s="5"/>
      <c r="D42" s="43" t="s">
        <v>22</v>
      </c>
      <c r="E42" s="44"/>
      <c r="F42" s="16">
        <f>F43+F44</f>
        <v>2218438</v>
      </c>
      <c r="G42" s="1"/>
    </row>
    <row r="43" spans="1:7" ht="17.25" customHeight="1" thickBot="1" x14ac:dyDescent="0.3">
      <c r="A43" s="45">
        <v>1001</v>
      </c>
      <c r="B43" s="46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 x14ac:dyDescent="0.3">
      <c r="A44" s="45" t="s">
        <v>57</v>
      </c>
      <c r="B44" s="46"/>
      <c r="C44" s="6">
        <v>300</v>
      </c>
      <c r="D44" s="37" t="s">
        <v>24</v>
      </c>
      <c r="E44" s="38"/>
      <c r="F44" s="14">
        <v>1862438</v>
      </c>
      <c r="G44" s="1"/>
    </row>
    <row r="45" spans="1:7" ht="18.75" customHeight="1" thickBot="1" x14ac:dyDescent="0.3">
      <c r="A45" s="47">
        <v>1102</v>
      </c>
      <c r="B45" s="48"/>
      <c r="C45" s="5">
        <v>200</v>
      </c>
      <c r="D45" s="43" t="s">
        <v>25</v>
      </c>
      <c r="E45" s="44"/>
      <c r="F45" s="16">
        <v>50000</v>
      </c>
      <c r="G45" s="1"/>
    </row>
    <row r="46" spans="1:7" ht="15.75" customHeight="1" thickBot="1" x14ac:dyDescent="0.3">
      <c r="A46" s="45"/>
      <c r="B46" s="46"/>
      <c r="C46" s="8"/>
      <c r="D46" s="49" t="s">
        <v>28</v>
      </c>
      <c r="E46" s="50"/>
      <c r="F46" s="15">
        <f>F7</f>
        <v>114134752.45999999</v>
      </c>
      <c r="G46" s="1"/>
    </row>
  </sheetData>
  <mergeCells count="76">
    <mergeCell ref="A9:B9"/>
    <mergeCell ref="D9:E9"/>
    <mergeCell ref="A10:B10"/>
    <mergeCell ref="D10:E10"/>
    <mergeCell ref="A8:B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D8:E8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2024-05-31T06:49:53Z</dcterms:modified>
</cp:coreProperties>
</file>